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ข้อมูลหน้าจอ annACER2\Charoen&amp;CBN\งานขาย HPCN 64_67\HP67 งานขายปี 67\Charoen ช่องรายการ 67\From Sun\"/>
    </mc:Choice>
  </mc:AlternateContent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20" yWindow="-120" windowWidth="29040" windowHeight="15720" firstSheet="3" activeTab="3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Ref.1!$G$2:$G$7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<sst xmlns="http://schemas.openxmlformats.org/spreadsheetml/2006/main" count="1080" uniqueCount="563">
  <si>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</si>
  <si>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</si>
  <si>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</si>
  <si>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</si>
  <si>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</si>
  <si>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</si>
  <si>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</si>
  <si>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</si>
  <si>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</si>
  <si>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</si>
  <si>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</si>
  <si>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</si>
  <si>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</si>
  <si>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</si>
  <si>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</si>
  <si>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</si>
  <si>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</si>
  <si>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</si>
  <si>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</si>
  <si>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</si>
  <si>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</si>
  <si>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</si>
  <si>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</si>
  <si>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</si>
  <si>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</si>
  <si>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</si>
  <si>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</si>
  <si>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</si>
  <si>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</si>
  <si>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</si>
  <si>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</si>
  <si>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</si>
  <si>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</si>
  <si>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</si>
  <si>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</si>
  <si>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</si>
  <si>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</si>
  <si>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</si>
  <si>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</si>
  <si>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</si>
  <si>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</si>
  <si>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</si>
  <si>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</si>
  <si>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</si>
  <si>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</si>
  <si>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</si>
  <si>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</si>
  <si>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</si>
  <si>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</si>
  <si>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</si>
  <si>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</si>
  <si>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</si>
  <si>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</si>
  <si>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</si>
  <si>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</si>
  <si>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</si>
  <si>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</si>
  <si>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</si>
  <si>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</si>
  <si>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</si>
  <si>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</si>
  <si>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</si>
  <si>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</si>
  <si>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</si>
  <si>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</si>
  <si>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</si>
  <si>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</si>
  <si>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</si>
  <si>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</si>
  <si>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</si>
  <si>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</si>
  <si>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</si>
  <si>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</si>
  <si>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</si>
  <si>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</si>
  <si>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</si>
  <si>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</si>
  <si>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</si>
  <si>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</si>
  <si>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</si>
  <si>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</si>
  <si>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</si>
  <si>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</si>
  <si>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</si>
  <si>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</si>
  <si>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</si>
  <si>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</si>
  <si>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</si>
  <si>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</si>
  <si>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</si>
  <si>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</si>
  <si>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</si>
  <si>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</si>
  <si>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</si>
  <si>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</si>
  <si>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</si>
  <si>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</si>
  <si>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</si>
  <si>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</si>
  <si>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</si>
  <si>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</si>
  <si>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</si>
  <si>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</si>
  <si>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</si>
  <si>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</si>
  <si>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</si>
  <si>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</si>
  <si>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</si>
  <si>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</si>
  <si>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</si>
  <si>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</si>
  <si>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</si>
  <si>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</si>
  <si>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</si>
  <si>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</si>
  <si>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</si>
  <si>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</si>
  <si>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</si>
  <si>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</si>
  <si>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</si>
  <si>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</si>
  <si>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</si>
  <si>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</si>
  <si>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</si>
  <si>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</si>
  <si>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</si>
  <si>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</si>
  <si>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</si>
  <si>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</si>
  <si>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</si>
  <si>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</si>
  <si>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</si>
  <si>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</si>
  <si>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</si>
  <si>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</si>
  <si>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</si>
  <si>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</si>
  <si>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</si>
  <si>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</si>
  <si>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</si>
  <si>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</si>
  <si>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</si>
  <si>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</si>
  <si>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</si>
  <si>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</si>
  <si>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</si>
  <si>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</si>
  <si>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</si>
  <si>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</si>
  <si>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</si>
  <si>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</si>
  <si>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</si>
  <si>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</si>
  <si>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</si>
  <si>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</si>
  <si>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</si>
  <si>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</si>
  <si>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</si>
  <si>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</si>
  <si>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</si>
  <si>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</si>
  <si>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</si>
  <si>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</si>
  <si>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</si>
  <si>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</si>
  <si>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</si>
  <si>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</si>
  <si>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</si>
  <si>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</si>
  <si>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</si>
  <si>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</si>
  <si>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</si>
  <si>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</si>
  <si>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</si>
  <si>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</si>
  <si>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</si>
  <si>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</si>
  <si>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</si>
  <si>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</si>
  <si>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</si>
  <si>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</si>
  <si>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</si>
  <si>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</si>
  <si>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</si>
  <si>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</si>
  <si>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</si>
  <si>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</si>
  <si>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</si>
  <si>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</si>
  <si>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</si>
  <si>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</si>
  <si>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</si>
  <si>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</si>
  <si>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</si>
  <si>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</si>
  <si>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</si>
  <si>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</si>
  <si>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</si>
  <si>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</si>
  <si>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</si>
  <si>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</si>
  <si>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</si>
  <si>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</si>
  <si>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</si>
  <si>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</si>
  <si>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</si>
  <si>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</si>
  <si>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</si>
  <si>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</si>
  <si>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</si>
  <si>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</si>
  <si>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</si>
  <si>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</si>
  <si>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</si>
  <si>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</si>
  <si>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</si>
  <si>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</si>
  <si>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</si>
  <si>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</si>
  <si>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</si>
  <si>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</si>
  <si>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</si>
  <si>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</si>
  <si>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</si>
  <si>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</si>
  <si>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</si>
  <si>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</si>
  <si>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</si>
  <si>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</si>
  <si>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</si>
  <si>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</si>
  <si>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</si>
  <si>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</si>
  <si>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</si>
  <si>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</si>
  <si>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</si>
  <si>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</si>
  <si>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</si>
  <si>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</si>
  <si>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</si>
  <si>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</si>
  <si>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</si>
  <si>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</si>
  <si>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</si>
  <si>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</si>
  <si>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</si>
  <si>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</si>
  <si>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</si>
  <si>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</si>
  <si>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</si>
  <si>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</si>
  <si>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</si>
  <si>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</si>
  <si>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</si>
  <si>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</si>
  <si>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</si>
  <si>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</si>
  <si>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</si>
  <si>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</si>
  <si>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</si>
  <si>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</si>
  <si>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</si>
  <si>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</si>
  <si>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</si>
  <si>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</si>
  <si>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</si>
  <si>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</si>
  <si>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</si>
  <si>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</si>
  <si>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</si>
  <si>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</si>
  <si>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</si>
  <si>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</si>
  <si>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</si>
  <si>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</si>
  <si>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</si>
  <si>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</si>
  <si>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</si>
  <si>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</si>
  <si>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</si>
  <si>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</si>
  <si>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</si>
  <si>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</si>
  <si>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</si>
  <si>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</si>
  <si>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</si>
  <si>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</si>
  <si>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</si>
  <si>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</si>
  <si>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</si>
  <si>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</si>
  <si>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</si>
  <si>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</si>
  <si>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</si>
  <si>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</si>
  <si>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</si>
  <si>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</si>
  <si>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</si>
  <si>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</si>
  <si>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</si>
  <si>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</si>
  <si>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</si>
  <si>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</si>
  <si>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</si>
  <si>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</si>
  <si>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</si>
  <si>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</si>
  <si>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</si>
  <si>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</si>
  <si>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</si>
  <si>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</si>
  <si>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</si>
  <si>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</si>
  <si>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</si>
  <si>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</si>
  <si>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</si>
  <si>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</si>
  <si>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</si>
  <si>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</si>
  <si>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</si>
  <si>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</si>
  <si>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</si>
  <si>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</si>
  <si>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</si>
  <si>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</si>
  <si>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</si>
  <si>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</si>
  <si>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</si>
  <si>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</si>
  <si>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</si>
  <si>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</si>
  <si>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</si>
  <si>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</si>
  <si>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</si>
  <si>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</si>
  <si>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</si>
  <si>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</si>
  <si>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</si>
  <si>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</si>
  <si>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</si>
  <si>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</si>
  <si>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</si>
  <si>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</si>
  <si>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</si>
  <si>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</si>
  <si>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</si>
  <si>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</si>
  <si>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</si>
  <si>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</si>
  <si>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</si>
  <si>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</si>
  <si>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</si>
  <si>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</si>
  <si>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</si>
  <si>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</si>
  <si>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</si>
  <si>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</si>
  <si>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</si>
  <si>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</si>
  <si>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</si>
  <si>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</si>
  <si>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</si>
  <si>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</si>
  <si>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</si>
  <si>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</si>
  <si>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</si>
  <si>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</si>
  <si>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</si>
  <si>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</si>
  <si>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</si>
  <si>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</si>
  <si>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</si>
  <si>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</si>
  <si>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</si>
  <si>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</si>
  <si>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</si>
  <si>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</si>
  <si>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</si>
  <si>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</si>
  <si>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</si>
  <si>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</si>
  <si>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</si>
  <si>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</si>
  <si>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</si>
  <si>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</si>
  <si>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</si>
  <si>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</si>
  <si>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</si>
  <si>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</si>
  <si>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</si>
  <si>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</si>
  <si>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</si>
  <si>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</si>
  <si>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</si>
  <si>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</si>
  <si>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</si>
  <si>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</si>
  <si>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</si>
  <si>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</si>
  <si>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</si>
  <si>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</si>
  <si>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</si>
  <si>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</si>
  <si>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</si>
  <si>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</si>
  <si>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</si>
  <si>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</si>
  <si>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</si>
  <si>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</si>
  <si>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</si>
  <si>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</si>
  <si>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</si>
  <si>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</si>
  <si>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</si>
  <si>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</si>
  <si>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</si>
  <si>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</si>
  <si>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</si>
  <si>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</si>
  <si>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</si>
  <si>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</si>
  <si>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</si>
  <si>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</si>
  <si>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</si>
  <si>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</si>
  <si>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</si>
  <si>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</si>
  <si>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</si>
  <si>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</si>
  <si>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</si>
  <si>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</si>
  <si>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</si>
  <si>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</si>
  <si>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</si>
  <si>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</si>
  <si>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</si>
  <si>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</si>
  <si>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</si>
  <si>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</si>
  <si>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</si>
  <si>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</si>
  <si>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</si>
  <si>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</si>
  <si>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</si>
  <si>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</si>
  <si>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</si>
  <si>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</si>
  <si>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</si>
  <si>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</si>
  <si>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</si>
  <si>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</si>
  <si>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</si>
  <si>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</si>
  <si>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</si>
  <si>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</si>
  <si>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</si>
  <si>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</si>
  <si>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</si>
  <si>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</si>
  <si>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</si>
  <si>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</si>
  <si>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</si>
  <si>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</si>
  <si>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</si>
  <si>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</si>
  <si>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</si>
  <si>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</si>
  <si>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</si>
  <si>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</si>
  <si>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</si>
  <si>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</si>
  <si>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</si>
  <si>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</si>
  <si>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</si>
  <si>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</si>
  <si>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</si>
  <si>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</si>
  <si>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</si>
  <si>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</si>
  <si>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</si>
  <si>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</si>
  <si>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</si>
  <si>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</si>
  <si>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</si>
  <si>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</si>
  <si>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</si>
  <si>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</si>
  <si>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</si>
  <si>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</si>
  <si>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</si>
  <si>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</si>
  <si>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</si>
  <si>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</si>
  <si>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</si>
  <si>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</si>
  <si>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</si>
  <si>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</si>
  <si>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</si>
  <si>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</si>
  <si>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</si>
  <si>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</si>
  <si>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</si>
  <si>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</si>
  <si>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</si>
  <si>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</si>
  <si>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</si>
  <si>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</si>
  <si>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</si>
  <si>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</si>
  <si>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</si>
  <si>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</si>
  <si>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</si>
  <si>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</si>
  <si>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</si>
  <si>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</si>
  <si>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</si>
  <si>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</si>
  <si>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</si>
  <si>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</si>
  <si>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</si>
  <si>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</si>
  <si>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</si>
  <si>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</si>
  <si>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</si>
  <si>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</si>
  <si>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</si>
  <si>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</si>
  <si>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</si>
  <si>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</si>
  <si>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</si>
  <si>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</si>
  <si>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</si>
  <si>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</si>
  <si>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</si>
  <si>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</si>
  <si>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</si>
  <si>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</si>
  <si>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</si>
  <si>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</si>
  <si>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</si>
  <si>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</si>
  <si>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</si>
  <si>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</si>
  <si>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</si>
  <si>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</si>
  <si>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</si>
  <si>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</si>
  <si>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</si>
  <si>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</si>
  <si>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</si>
  <si>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</si>
  <si>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</si>
  <si>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</si>
  <si>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</si>
  <si>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</si>
  <si>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</si>
  <si>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HP2024070044</t>
  </si>
  <si>
    <t>โรงพยาบาลพญาไท 2</t>
  </si>
  <si>
    <t>943 ถ. พหลโยธิน แขวงพญาไท เขตพญาไท กรุงเทพมหานคร 10400</t>
  </si>
  <si>
    <t>https://maps.app.goo.gl/ntG25rXnsyVw7AF38</t>
  </si>
  <si>
    <t>คุณวรพล</t>
  </si>
  <si>
    <t>ผู้จัดการแผนกวิศวกรรม</t>
  </si>
  <si>
    <t>หมายเหตุ   ติดตั้งอุปกรณ์ Modulater ช่องรายการแม่และเด็กของทางโรงพญาบาล และอุปกรณ์ขยายสัญญาณในอาคาร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</si>
</sst>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0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0" fontId="25" fillId="12" borderId="13" xfId="0" applyFont="1" applyFill="1" applyBorder="1" applyAlignment="1" applyProtection="1">
      <alignment horizont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6" xfId="0" applyFont="1" applyFill="1" applyBorder="1" applyAlignment="1" applyProtection="1">
      <alignment horizontal="center"/>
      <protection locked="0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4" xfId="0" applyFont="1" applyFill="1" applyBorder="1" applyAlignment="1" applyProtection="1">
      <alignment horizontal="left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5" fillId="12" borderId="1" xfId="0" applyFont="1" applyFill="1" applyBorder="1" applyAlignment="1" applyProtection="1">
      <alignment horizontal="right"/>
    </xf>
    <xf numFmtId="0" fontId="27" fillId="13" borderId="4" xfId="0" applyFont="1" applyFill="1" applyBorder="1" applyAlignment="1" applyProtection="1">
      <alignment horizontal="left"/>
    </xf>
    <xf numFmtId="0" fontId="25" fillId="12" borderId="45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6" fillId="4" borderId="28" xfId="0" applyFont="1" applyFill="1" applyBorder="1" applyAlignment="1" applyProtection="1">
      <alignment horizontal="center"/>
      <protection locked="0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28" xfId="0" applyFont="1" applyFill="1" applyBorder="1" applyAlignment="1" applyProtection="1">
      <alignment horizontal="left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67733</xdr:colOff>
          <xdr:row>18</xdr:row>
          <xdr:rowOff>21167</xdr:rowOff>
        </xdr:from>
        <xdr:to>
          <xdr:col>10</xdr:col>
          <xdr:colOff>1087967</xdr:colOff>
          <xdr:row>18</xdr:row>
          <xdr:rowOff>249767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249767</xdr:colOff>
          <xdr:row>18</xdr:row>
          <xdr:rowOff>0</xdr:rowOff>
        </xdr:from>
        <xdr:to>
          <xdr:col>4</xdr:col>
          <xdr:colOff>1020233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45720" tIns="45720" rIns="0" bIns="45720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ntG25rXnsyVw7AF38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29296875" defaultRowHeight="20"/>
  <cols>
    <col min="1" max="1" width="9.29296875" style="1"/>
    <col min="2" max="2" width="15.29296875" style="1" customWidth="1"/>
    <col min="3" max="3" width="17.703125" style="1" customWidth="1"/>
    <col min="4" max="4" width="26.41015625" style="1" customWidth="1"/>
    <col min="5" max="5" width="45.703125" style="1" bestFit="1" customWidth="1"/>
    <col min="6" max="6" width="46.5859375" style="1" bestFit="1" customWidth="1"/>
    <col min="7" max="7" width="13.29296875" style="1" customWidth="1"/>
    <col min="8" max="8" width="17.29296875" style="1" customWidth="1"/>
    <col min="9" max="9" width="12.41015625" style="1" customWidth="1"/>
    <col min="10" max="10" width="12.87890625" style="1" bestFit="1" customWidth="1"/>
    <col min="11" max="16384" width="9.2929687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551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AE45"/>
  <sheetViews>
    <sheetView topLeftCell="M1" zoomScale="68" zoomScaleNormal="80" workbookViewId="0">
      <selection activeCell="O3" sqref="O3:U25"/>
    </sheetView>
  </sheetViews>
  <sheetFormatPr defaultColWidth="8.703125" defaultRowHeight="14.35"/>
  <cols>
    <col min="1" max="1" width="1.703125" style="10" customWidth="1"/>
    <col min="2" max="2" width="18" style="14" customWidth="1"/>
    <col min="3" max="5" width="14.29296875" style="14" customWidth="1"/>
    <col min="6" max="6" width="16.41015625" style="14" customWidth="1"/>
    <col min="7" max="7" width="25.703125" style="14" customWidth="1"/>
    <col min="8" max="8" width="16.41015625" style="14" customWidth="1"/>
    <col min="9" max="9" width="3.41015625" style="14" customWidth="1"/>
    <col min="10" max="10" width="33.1171875" style="14" customWidth="1"/>
    <col min="11" max="11" width="21.1171875" style="10" customWidth="1"/>
    <col min="12" max="12" width="49" style="10" customWidth="1"/>
    <col min="13" max="13" width="25.5859375" style="10" customWidth="1"/>
    <col min="14" max="14" width="7.5859375" style="10" customWidth="1"/>
    <col min="15" max="15" width="27.41015625" style="10" customWidth="1"/>
    <col min="16" max="16" width="51.1171875" style="29" customWidth="1"/>
    <col min="17" max="17" width="20.29296875" style="10" customWidth="1"/>
    <col min="18" max="18" width="28.703125" style="10" bestFit="1" customWidth="1"/>
    <col min="19" max="19" width="31.87890625" style="10" bestFit="1" customWidth="1"/>
    <col min="20" max="20" width="20.29296875" style="10" customWidth="1"/>
    <col min="21" max="21" width="15" style="14" bestFit="1" customWidth="1"/>
    <col min="22" max="22" width="8.703125" style="10"/>
    <col min="23" max="23" width="23.29296875" style="10" customWidth="1"/>
    <col min="24" max="24" width="9.87890625" style="10" customWidth="1"/>
    <col min="25" max="25" width="8.703125" style="10"/>
    <col min="26" max="26" width="19.29296875" style="16" customWidth="1"/>
    <col min="27" max="27" width="8.703125" style="10"/>
    <col min="28" max="28" width="16.41015625" style="10" customWidth="1"/>
    <col min="29" max="29" width="13.1171875" style="17" customWidth="1"/>
    <col min="30" max="30" width="8.703125" style="17"/>
    <col min="31" max="31" width="13.87890625" style="10" customWidth="1"/>
    <col min="32" max="16384" width="8.703125" style="10"/>
  </cols>
  <sheetData>
    <row r="2" spans="2:31" ht="28.7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8" t="s">
        <v>132</v>
      </c>
      <c r="P3" s="119" t="s">
        <v>522</v>
      </c>
      <c r="Q3" s="120" t="s">
        <v>482</v>
      </c>
      <c r="R3" s="121" t="s">
        <v>271</v>
      </c>
      <c r="S3" s="122" t="s">
        <v>317</v>
      </c>
      <c r="T3" s="123" t="s">
        <v>318</v>
      </c>
      <c r="U3" s="124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8" t="s">
        <v>116</v>
      </c>
      <c r="P4" s="119" t="s">
        <v>523</v>
      </c>
      <c r="Q4" s="120" t="s">
        <v>486</v>
      </c>
      <c r="R4" s="125" t="s">
        <v>273</v>
      </c>
      <c r="S4" s="123" t="s">
        <v>319</v>
      </c>
      <c r="T4" s="123" t="s">
        <v>134</v>
      </c>
      <c r="U4" s="124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6" t="s">
        <v>129</v>
      </c>
      <c r="P5" s="127" t="s">
        <v>524</v>
      </c>
      <c r="Q5" s="120" t="s">
        <v>550</v>
      </c>
      <c r="R5" s="121" t="s">
        <v>269</v>
      </c>
      <c r="S5" s="123" t="s">
        <v>314</v>
      </c>
      <c r="T5" s="123" t="s">
        <v>130</v>
      </c>
      <c r="U5" s="124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19" t="s">
        <v>131</v>
      </c>
      <c r="P6" s="119" t="s">
        <v>450</v>
      </c>
      <c r="Q6" s="128" t="s">
        <v>454</v>
      </c>
      <c r="R6" s="125" t="s">
        <v>270</v>
      </c>
      <c r="S6" s="123" t="s">
        <v>315</v>
      </c>
      <c r="T6" s="123" t="s">
        <v>316</v>
      </c>
      <c r="U6" s="124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19" t="s">
        <v>487</v>
      </c>
      <c r="P7" s="119" t="s">
        <v>450</v>
      </c>
      <c r="Q7" s="120" t="s">
        <v>455</v>
      </c>
      <c r="R7" s="125" t="s">
        <v>492</v>
      </c>
      <c r="S7" s="123"/>
      <c r="T7" s="125" t="s">
        <v>493</v>
      </c>
      <c r="U7" s="124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8" t="s">
        <v>520</v>
      </c>
      <c r="P8" s="119" t="s">
        <v>306</v>
      </c>
      <c r="Q8" s="120" t="s">
        <v>526</v>
      </c>
      <c r="R8" s="121" t="s">
        <v>521</v>
      </c>
      <c r="S8" s="122" t="s">
        <v>527</v>
      </c>
      <c r="T8" s="123" t="s">
        <v>531</v>
      </c>
      <c r="U8" s="124" t="s">
        <v>122</v>
      </c>
      <c r="Z8" s="22" t="s">
        <v>555</v>
      </c>
      <c r="AB8" s="10">
        <v>6</v>
      </c>
      <c r="AC8" s="17" t="s">
        <v>292</v>
      </c>
      <c r="AE8" s="30">
        <v>9</v>
      </c>
    </row>
    <row r="9" spans="2:31" ht="23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19" t="s">
        <v>415</v>
      </c>
      <c r="P9" s="119" t="s">
        <v>306</v>
      </c>
      <c r="Q9" s="129" t="s">
        <v>549</v>
      </c>
      <c r="R9" s="122" t="s">
        <v>416</v>
      </c>
      <c r="S9" s="130" t="s">
        <v>417</v>
      </c>
      <c r="T9" s="131" t="s">
        <v>418</v>
      </c>
      <c r="U9" s="124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8" t="s">
        <v>133</v>
      </c>
      <c r="P10" s="119" t="s">
        <v>528</v>
      </c>
      <c r="Q10" s="120" t="s">
        <v>456</v>
      </c>
      <c r="R10" s="121" t="s">
        <v>272</v>
      </c>
      <c r="S10" s="122" t="s">
        <v>494</v>
      </c>
      <c r="T10" s="132" t="s">
        <v>495</v>
      </c>
      <c r="U10" s="124" t="s">
        <v>128</v>
      </c>
      <c r="Z10" s="22" t="s">
        <v>241</v>
      </c>
      <c r="AB10" s="10">
        <v>8</v>
      </c>
      <c r="AE10" s="30">
        <v>10</v>
      </c>
    </row>
    <row r="11" spans="2:31" ht="23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3" t="s">
        <v>135</v>
      </c>
      <c r="P11" s="119" t="s">
        <v>524</v>
      </c>
      <c r="Q11" s="120" t="s">
        <v>136</v>
      </c>
      <c r="R11" s="122" t="s">
        <v>274</v>
      </c>
      <c r="S11" s="123" t="s">
        <v>320</v>
      </c>
      <c r="T11" s="123" t="s">
        <v>321</v>
      </c>
      <c r="U11" s="124" t="s">
        <v>128</v>
      </c>
      <c r="Z11" s="22" t="s">
        <v>242</v>
      </c>
      <c r="AB11" s="10">
        <v>9</v>
      </c>
      <c r="AE11" s="30">
        <v>10.3</v>
      </c>
    </row>
    <row r="12" spans="2:31" ht="23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19" t="s">
        <v>488</v>
      </c>
      <c r="P12" s="119" t="s">
        <v>306</v>
      </c>
      <c r="Q12" s="120" t="s">
        <v>457</v>
      </c>
      <c r="R12" s="121" t="s">
        <v>275</v>
      </c>
      <c r="S12" s="123" t="s">
        <v>322</v>
      </c>
      <c r="T12" s="123" t="s">
        <v>323</v>
      </c>
      <c r="U12" s="124" t="s">
        <v>128</v>
      </c>
      <c r="Z12" s="22" t="s">
        <v>243</v>
      </c>
      <c r="AB12" s="10">
        <v>10</v>
      </c>
      <c r="AE12" s="30">
        <v>11</v>
      </c>
    </row>
    <row r="13" spans="2:31" ht="23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19" t="s">
        <v>422</v>
      </c>
      <c r="P13" s="119" t="s">
        <v>306</v>
      </c>
      <c r="Q13" s="120" t="s">
        <v>458</v>
      </c>
      <c r="R13" s="121" t="s">
        <v>496</v>
      </c>
      <c r="S13" s="122"/>
      <c r="T13" s="125" t="s">
        <v>497</v>
      </c>
      <c r="U13" s="124" t="s">
        <v>128</v>
      </c>
      <c r="Z13" s="22" t="s">
        <v>244</v>
      </c>
      <c r="AB13" s="10">
        <v>11</v>
      </c>
      <c r="AE13" s="30">
        <v>11.3</v>
      </c>
    </row>
    <row r="14" spans="2:31" ht="23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19" t="s">
        <v>444</v>
      </c>
      <c r="P14" s="119" t="s">
        <v>306</v>
      </c>
      <c r="Q14" s="120" t="s">
        <v>459</v>
      </c>
      <c r="R14" s="121" t="s">
        <v>498</v>
      </c>
      <c r="S14" s="123" t="s">
        <v>451</v>
      </c>
      <c r="T14" s="125" t="s">
        <v>452</v>
      </c>
      <c r="U14" s="124" t="s">
        <v>128</v>
      </c>
      <c r="Z14" s="22" t="s">
        <v>479</v>
      </c>
      <c r="AB14" s="10">
        <v>12</v>
      </c>
      <c r="AE14" s="30">
        <v>12</v>
      </c>
    </row>
    <row r="15" spans="2:31" ht="23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3" t="s">
        <v>489</v>
      </c>
      <c r="P15" s="119" t="s">
        <v>306</v>
      </c>
      <c r="Q15" s="120" t="s">
        <v>460</v>
      </c>
      <c r="R15" s="121" t="s">
        <v>499</v>
      </c>
      <c r="S15" s="123"/>
      <c r="T15" s="125" t="s">
        <v>453</v>
      </c>
      <c r="U15" s="124" t="s">
        <v>128</v>
      </c>
      <c r="Z15" s="22" t="s">
        <v>247</v>
      </c>
      <c r="AB15" s="10">
        <v>13</v>
      </c>
      <c r="AE15" s="30">
        <v>12.3</v>
      </c>
    </row>
    <row r="16" spans="2:31" ht="23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19" t="s">
        <v>137</v>
      </c>
      <c r="P16" s="119" t="s">
        <v>529</v>
      </c>
      <c r="Q16" s="120" t="s">
        <v>461</v>
      </c>
      <c r="R16" s="121" t="s">
        <v>276</v>
      </c>
      <c r="S16" s="123" t="s">
        <v>324</v>
      </c>
      <c r="T16" s="123" t="s">
        <v>138</v>
      </c>
      <c r="U16" s="124" t="s">
        <v>477</v>
      </c>
      <c r="Z16" s="22" t="s">
        <v>480</v>
      </c>
      <c r="AB16" s="10">
        <v>14</v>
      </c>
      <c r="AE16" s="30">
        <v>13</v>
      </c>
    </row>
    <row r="17" spans="2:31" ht="23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6" t="s">
        <v>139</v>
      </c>
      <c r="P17" s="119" t="s">
        <v>530</v>
      </c>
      <c r="Q17" s="120" t="s">
        <v>462</v>
      </c>
      <c r="R17" s="121" t="s">
        <v>277</v>
      </c>
      <c r="S17" s="123" t="s">
        <v>325</v>
      </c>
      <c r="T17" s="123" t="s">
        <v>302</v>
      </c>
      <c r="U17" s="124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19" t="s">
        <v>466</v>
      </c>
      <c r="P18" s="119" t="s">
        <v>306</v>
      </c>
      <c r="Q18" s="120" t="s">
        <v>467</v>
      </c>
      <c r="R18" s="121" t="s">
        <v>468</v>
      </c>
      <c r="S18" s="122" t="s">
        <v>500</v>
      </c>
      <c r="T18" s="123" t="s">
        <v>501</v>
      </c>
      <c r="U18" s="124" t="s">
        <v>477</v>
      </c>
      <c r="AB18" s="10">
        <v>16</v>
      </c>
      <c r="AE18" s="30">
        <v>14</v>
      </c>
    </row>
    <row r="19" spans="2:31" ht="23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19" t="s">
        <v>140</v>
      </c>
      <c r="P19" s="119" t="s">
        <v>307</v>
      </c>
      <c r="Q19" s="120" t="s">
        <v>463</v>
      </c>
      <c r="R19" s="122" t="s">
        <v>278</v>
      </c>
      <c r="S19" s="122" t="s">
        <v>326</v>
      </c>
      <c r="T19" s="123" t="s">
        <v>141</v>
      </c>
      <c r="U19" s="124" t="s">
        <v>477</v>
      </c>
      <c r="AB19" s="10">
        <v>17</v>
      </c>
      <c r="AE19" s="30">
        <v>14.3</v>
      </c>
    </row>
    <row r="20" spans="2:31" ht="23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19" t="s">
        <v>145</v>
      </c>
      <c r="P20" s="119" t="s">
        <v>502</v>
      </c>
      <c r="Q20" s="120" t="s">
        <v>503</v>
      </c>
      <c r="R20" s="122" t="s">
        <v>282</v>
      </c>
      <c r="S20" s="122" t="s">
        <v>332</v>
      </c>
      <c r="T20" s="123" t="s">
        <v>333</v>
      </c>
      <c r="U20" s="124" t="s">
        <v>508</v>
      </c>
      <c r="Z20" s="16" t="s">
        <v>120</v>
      </c>
      <c r="AB20" s="10">
        <v>18</v>
      </c>
      <c r="AE20" s="30">
        <v>15</v>
      </c>
    </row>
    <row r="21" spans="2:31" ht="23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19" t="s">
        <v>143</v>
      </c>
      <c r="P21" s="119" t="s">
        <v>502</v>
      </c>
      <c r="Q21" s="120" t="s">
        <v>144</v>
      </c>
      <c r="R21" s="122" t="s">
        <v>281</v>
      </c>
      <c r="S21" s="123" t="s">
        <v>330</v>
      </c>
      <c r="T21" s="123" t="s">
        <v>331</v>
      </c>
      <c r="U21" s="124" t="s">
        <v>508</v>
      </c>
      <c r="AB21" s="10">
        <v>19</v>
      </c>
      <c r="AE21" s="30">
        <v>15.3</v>
      </c>
    </row>
    <row r="22" spans="2:31" ht="23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19" t="s">
        <v>490</v>
      </c>
      <c r="P22" s="119" t="s">
        <v>504</v>
      </c>
      <c r="Q22" s="120" t="s">
        <v>505</v>
      </c>
      <c r="R22" s="123" t="s">
        <v>279</v>
      </c>
      <c r="S22" s="123" t="s">
        <v>327</v>
      </c>
      <c r="T22" s="123" t="s">
        <v>506</v>
      </c>
      <c r="U22" s="124" t="s">
        <v>508</v>
      </c>
      <c r="AB22" s="10">
        <v>20</v>
      </c>
      <c r="AE22" s="30">
        <v>16</v>
      </c>
    </row>
    <row r="23" spans="2:31" ht="23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8" t="s">
        <v>491</v>
      </c>
      <c r="P23" s="119" t="s">
        <v>306</v>
      </c>
      <c r="Q23" s="120" t="s">
        <v>142</v>
      </c>
      <c r="R23" s="122" t="s">
        <v>280</v>
      </c>
      <c r="S23" s="123" t="s">
        <v>328</v>
      </c>
      <c r="T23" s="123" t="s">
        <v>329</v>
      </c>
      <c r="U23" s="124" t="s">
        <v>508</v>
      </c>
      <c r="W23" s="10" t="s">
        <v>120</v>
      </c>
      <c r="AB23" s="10">
        <v>21</v>
      </c>
      <c r="AE23" s="30">
        <v>16.3</v>
      </c>
    </row>
    <row r="24" spans="2:31" ht="23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19" t="s">
        <v>412</v>
      </c>
      <c r="P24" s="119" t="s">
        <v>532</v>
      </c>
      <c r="Q24" s="124" t="s">
        <v>464</v>
      </c>
      <c r="R24" s="122" t="s">
        <v>413</v>
      </c>
      <c r="S24" s="134" t="s">
        <v>414</v>
      </c>
      <c r="T24" s="131" t="s">
        <v>465</v>
      </c>
      <c r="U24" s="124" t="s">
        <v>508</v>
      </c>
      <c r="X24" s="10" t="s">
        <v>120</v>
      </c>
      <c r="AB24" s="10">
        <v>22</v>
      </c>
      <c r="AE24" s="30">
        <v>17</v>
      </c>
    </row>
    <row r="25" spans="2:31" ht="23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19" t="s">
        <v>303</v>
      </c>
      <c r="P25" s="119" t="s">
        <v>507</v>
      </c>
      <c r="Q25" s="128" t="s">
        <v>304</v>
      </c>
      <c r="R25" s="125" t="s">
        <v>305</v>
      </c>
      <c r="S25" s="123"/>
      <c r="T25" s="123"/>
      <c r="U25" s="124" t="s">
        <v>509</v>
      </c>
      <c r="AB25" s="10">
        <v>23</v>
      </c>
    </row>
    <row r="26" spans="2:31" ht="23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553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552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.35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7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4.7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4.7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4.7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4.7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4.7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4.7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554</v>
      </c>
    </row>
    <row r="38" spans="2:28" ht="14.7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4.7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4.7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4.7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4.7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551</v>
      </c>
    </row>
  </sheetData>
  <phoneticPr fontId="2" type="noConversion"/>
  <hyperlinks>
    <hyperlink ref="S10" r:id="rId1"/>
    <hyperlink ref="R10" r:id="rId2" display="Narain_p@cabletv.co.th"/>
    <hyperlink ref="S3" r:id="rId3"/>
    <hyperlink ref="R3" r:id="rId4" display="tawat_m@cabletv.co.th"/>
    <hyperlink ref="R8" r:id="rId5"/>
    <hyperlink ref="S8" r:id="rId6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6"/>
  <sheetViews>
    <sheetView zoomScale="70" zoomScaleNormal="112" workbookViewId="0">
      <selection activeCell="C3" sqref="C3:I25"/>
    </sheetView>
  </sheetViews>
  <sheetFormatPr defaultRowHeight="14.35"/>
  <cols>
    <col min="1" max="1" width="26.1171875" bestFit="1" customWidth="1"/>
    <col min="3" max="3" width="27.87890625" bestFit="1" customWidth="1"/>
    <col min="4" max="4" width="35" customWidth="1"/>
    <col min="5" max="5" width="16.41015625" customWidth="1"/>
    <col min="6" max="6" width="29.703125" customWidth="1"/>
    <col min="7" max="7" width="29.1171875" customWidth="1"/>
    <col min="8" max="8" width="16.29296875" customWidth="1"/>
    <col min="9" max="9" width="15.29296875" customWidth="1"/>
    <col min="10" max="10" width="8.87890625" hidden="1" customWidth="1"/>
    <col min="11" max="11" width="27.5859375" customWidth="1"/>
    <col min="12" max="12" width="3.703125" bestFit="1" customWidth="1"/>
    <col min="14" max="14" width="18.703125" bestFit="1" customWidth="1"/>
    <col min="16" max="16" width="6" customWidth="1"/>
    <col min="17" max="17" width="8.5859375" bestFit="1" customWidth="1"/>
    <col min="18" max="18" width="5.703125" bestFit="1" customWidth="1"/>
    <col min="19" max="19" width="13.29296875" bestFit="1" customWidth="1"/>
    <col min="23" max="23" width="13.29296875" bestFit="1" customWidth="1"/>
    <col min="24" max="24" width="14.5859375" bestFit="1" customWidth="1"/>
    <col min="25" max="25" width="23.87890625" bestFit="1" customWidth="1"/>
    <col min="26" max="26" width="15.2929687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">
      <c r="A3" s="10"/>
      <c r="B3" s="10"/>
      <c r="C3" s="118" t="s">
        <v>132</v>
      </c>
      <c r="D3" s="119" t="s">
        <v>522</v>
      </c>
      <c r="E3" s="120" t="s">
        <v>482</v>
      </c>
      <c r="F3" s="121" t="s">
        <v>271</v>
      </c>
      <c r="G3" s="122" t="s">
        <v>317</v>
      </c>
      <c r="H3" s="123" t="s">
        <v>318</v>
      </c>
      <c r="I3" s="124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">
      <c r="A4" s="29" t="s">
        <v>17</v>
      </c>
      <c r="B4" s="10"/>
      <c r="C4" s="118" t="s">
        <v>116</v>
      </c>
      <c r="D4" s="119" t="s">
        <v>523</v>
      </c>
      <c r="E4" s="120" t="s">
        <v>486</v>
      </c>
      <c r="F4" s="125" t="s">
        <v>273</v>
      </c>
      <c r="G4" s="123" t="s">
        <v>319</v>
      </c>
      <c r="H4" s="123" t="s">
        <v>134</v>
      </c>
      <c r="I4" s="124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">
      <c r="A5" s="29" t="s">
        <v>12</v>
      </c>
      <c r="B5" s="10"/>
      <c r="C5" s="126" t="s">
        <v>129</v>
      </c>
      <c r="D5" s="127" t="s">
        <v>524</v>
      </c>
      <c r="E5" s="120" t="s">
        <v>550</v>
      </c>
      <c r="F5" s="121" t="s">
        <v>269</v>
      </c>
      <c r="G5" s="123" t="s">
        <v>314</v>
      </c>
      <c r="H5" s="123" t="s">
        <v>130</v>
      </c>
      <c r="I5" s="124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">
      <c r="A6" s="29" t="s">
        <v>23</v>
      </c>
      <c r="B6" s="10"/>
      <c r="C6" s="119" t="s">
        <v>131</v>
      </c>
      <c r="D6" s="119" t="s">
        <v>450</v>
      </c>
      <c r="E6" s="128" t="s">
        <v>454</v>
      </c>
      <c r="F6" s="125" t="s">
        <v>270</v>
      </c>
      <c r="G6" s="123" t="s">
        <v>315</v>
      </c>
      <c r="H6" s="123" t="s">
        <v>316</v>
      </c>
      <c r="I6" s="124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">
      <c r="A7" s="29" t="s">
        <v>95</v>
      </c>
      <c r="B7" s="10"/>
      <c r="C7" s="119" t="s">
        <v>487</v>
      </c>
      <c r="D7" s="119" t="s">
        <v>450</v>
      </c>
      <c r="E7" s="120" t="s">
        <v>455</v>
      </c>
      <c r="F7" s="125" t="s">
        <v>492</v>
      </c>
      <c r="G7" s="123"/>
      <c r="H7" s="125" t="s">
        <v>493</v>
      </c>
      <c r="I7" s="124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">
      <c r="A8" s="29" t="s">
        <v>27</v>
      </c>
      <c r="B8" s="10"/>
      <c r="C8" s="118" t="s">
        <v>520</v>
      </c>
      <c r="D8" s="119" t="s">
        <v>306</v>
      </c>
      <c r="E8" s="120" t="s">
        <v>526</v>
      </c>
      <c r="F8" s="121" t="s">
        <v>521</v>
      </c>
      <c r="G8" s="122" t="s">
        <v>527</v>
      </c>
      <c r="H8" s="123" t="s">
        <v>531</v>
      </c>
      <c r="I8" s="124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">
      <c r="A9" s="29" t="s">
        <v>33</v>
      </c>
      <c r="B9" s="10"/>
      <c r="C9" s="119" t="s">
        <v>415</v>
      </c>
      <c r="D9" s="119" t="s">
        <v>306</v>
      </c>
      <c r="E9" s="129" t="s">
        <v>549</v>
      </c>
      <c r="F9" s="122" t="s">
        <v>416</v>
      </c>
      <c r="G9" s="130" t="s">
        <v>417</v>
      </c>
      <c r="H9" s="131" t="s">
        <v>418</v>
      </c>
      <c r="I9" s="124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">
      <c r="A10" s="29" t="s">
        <v>470</v>
      </c>
      <c r="B10" s="10"/>
      <c r="C10" s="118" t="s">
        <v>133</v>
      </c>
      <c r="D10" s="119" t="s">
        <v>528</v>
      </c>
      <c r="E10" s="120" t="s">
        <v>456</v>
      </c>
      <c r="F10" s="121" t="s">
        <v>272</v>
      </c>
      <c r="G10" s="122" t="s">
        <v>494</v>
      </c>
      <c r="H10" s="132" t="s">
        <v>495</v>
      </c>
      <c r="I10" s="124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">
      <c r="A11" s="29" t="s">
        <v>7</v>
      </c>
      <c r="B11" s="10"/>
      <c r="C11" s="133" t="s">
        <v>135</v>
      </c>
      <c r="D11" s="119" t="s">
        <v>524</v>
      </c>
      <c r="E11" s="120" t="s">
        <v>136</v>
      </c>
      <c r="F11" s="122" t="s">
        <v>274</v>
      </c>
      <c r="G11" s="123" t="s">
        <v>320</v>
      </c>
      <c r="H11" s="123" t="s">
        <v>321</v>
      </c>
      <c r="I11" s="124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">
      <c r="A12" s="29" t="s">
        <v>39</v>
      </c>
      <c r="B12" s="10"/>
      <c r="C12" s="119" t="s">
        <v>488</v>
      </c>
      <c r="D12" s="119" t="s">
        <v>306</v>
      </c>
      <c r="E12" s="120" t="s">
        <v>457</v>
      </c>
      <c r="F12" s="121" t="s">
        <v>275</v>
      </c>
      <c r="G12" s="123" t="s">
        <v>322</v>
      </c>
      <c r="H12" s="123" t="s">
        <v>323</v>
      </c>
      <c r="I12" s="124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">
      <c r="A13" s="29" t="s">
        <v>42</v>
      </c>
      <c r="B13" s="10"/>
      <c r="C13" s="119" t="s">
        <v>422</v>
      </c>
      <c r="D13" s="119" t="s">
        <v>306</v>
      </c>
      <c r="E13" s="120" t="s">
        <v>458</v>
      </c>
      <c r="F13" s="121" t="s">
        <v>496</v>
      </c>
      <c r="G13" s="122"/>
      <c r="H13" s="125" t="s">
        <v>497</v>
      </c>
      <c r="I13" s="124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">
      <c r="A14" s="29" t="s">
        <v>44</v>
      </c>
      <c r="B14" s="10"/>
      <c r="C14" s="119" t="s">
        <v>444</v>
      </c>
      <c r="D14" s="119" t="s">
        <v>306</v>
      </c>
      <c r="E14" s="120" t="s">
        <v>459</v>
      </c>
      <c r="F14" s="121" t="s">
        <v>498</v>
      </c>
      <c r="G14" s="123" t="s">
        <v>451</v>
      </c>
      <c r="H14" s="125" t="s">
        <v>452</v>
      </c>
      <c r="I14" s="124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">
      <c r="A15" s="29" t="s">
        <v>1</v>
      </c>
      <c r="B15" s="10"/>
      <c r="C15" s="133" t="s">
        <v>489</v>
      </c>
      <c r="D15" s="119" t="s">
        <v>306</v>
      </c>
      <c r="E15" s="120" t="s">
        <v>460</v>
      </c>
      <c r="F15" s="121" t="s">
        <v>499</v>
      </c>
      <c r="G15" s="123"/>
      <c r="H15" s="125" t="s">
        <v>453</v>
      </c>
      <c r="I15" s="124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">
      <c r="A16" s="29" t="s">
        <v>49</v>
      </c>
      <c r="B16" s="10"/>
      <c r="C16" s="119" t="s">
        <v>137</v>
      </c>
      <c r="D16" s="119" t="s">
        <v>529</v>
      </c>
      <c r="E16" s="120" t="s">
        <v>461</v>
      </c>
      <c r="F16" s="121" t="s">
        <v>276</v>
      </c>
      <c r="G16" s="123" t="s">
        <v>324</v>
      </c>
      <c r="H16" s="123" t="s">
        <v>138</v>
      </c>
      <c r="I16" s="124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">
      <c r="A17" s="29" t="s">
        <v>52</v>
      </c>
      <c r="B17" s="10"/>
      <c r="C17" s="126" t="s">
        <v>139</v>
      </c>
      <c r="D17" s="119" t="s">
        <v>530</v>
      </c>
      <c r="E17" s="120" t="s">
        <v>462</v>
      </c>
      <c r="F17" s="121" t="s">
        <v>277</v>
      </c>
      <c r="G17" s="123" t="s">
        <v>325</v>
      </c>
      <c r="H17" s="123" t="s">
        <v>302</v>
      </c>
      <c r="I17" s="124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">
      <c r="A18" s="29" t="s">
        <v>55</v>
      </c>
      <c r="B18" s="10"/>
      <c r="C18" s="119" t="s">
        <v>466</v>
      </c>
      <c r="D18" s="119" t="s">
        <v>306</v>
      </c>
      <c r="E18" s="120" t="s">
        <v>467</v>
      </c>
      <c r="F18" s="121" t="s">
        <v>468</v>
      </c>
      <c r="G18" s="122" t="s">
        <v>500</v>
      </c>
      <c r="H18" s="123" t="s">
        <v>501</v>
      </c>
      <c r="I18" s="124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">
      <c r="A19" s="29" t="s">
        <v>58</v>
      </c>
      <c r="B19" s="10"/>
      <c r="C19" s="119" t="s">
        <v>140</v>
      </c>
      <c r="D19" s="119" t="s">
        <v>307</v>
      </c>
      <c r="E19" s="120" t="s">
        <v>463</v>
      </c>
      <c r="F19" s="122" t="s">
        <v>278</v>
      </c>
      <c r="G19" s="122" t="s">
        <v>326</v>
      </c>
      <c r="H19" s="123" t="s">
        <v>141</v>
      </c>
      <c r="I19" s="124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">
      <c r="A20" s="29" t="s">
        <v>60</v>
      </c>
      <c r="B20" s="10"/>
      <c r="C20" s="119" t="s">
        <v>145</v>
      </c>
      <c r="D20" s="119" t="s">
        <v>502</v>
      </c>
      <c r="E20" s="120" t="s">
        <v>503</v>
      </c>
      <c r="F20" s="122" t="s">
        <v>282</v>
      </c>
      <c r="G20" s="122" t="s">
        <v>332</v>
      </c>
      <c r="H20" s="123" t="s">
        <v>333</v>
      </c>
      <c r="I20" s="124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">
      <c r="A21" s="29" t="s">
        <v>63</v>
      </c>
      <c r="B21" s="10"/>
      <c r="C21" s="119" t="s">
        <v>143</v>
      </c>
      <c r="D21" s="119" t="s">
        <v>502</v>
      </c>
      <c r="E21" s="120" t="s">
        <v>144</v>
      </c>
      <c r="F21" s="122" t="s">
        <v>281</v>
      </c>
      <c r="G21" s="123" t="s">
        <v>330</v>
      </c>
      <c r="H21" s="123" t="s">
        <v>331</v>
      </c>
      <c r="I21" s="124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">
      <c r="A22" s="29" t="s">
        <v>66</v>
      </c>
      <c r="B22" s="10"/>
      <c r="C22" s="119" t="s">
        <v>490</v>
      </c>
      <c r="D22" s="119" t="s">
        <v>504</v>
      </c>
      <c r="E22" s="120" t="s">
        <v>505</v>
      </c>
      <c r="F22" s="123" t="s">
        <v>279</v>
      </c>
      <c r="G22" s="123" t="s">
        <v>327</v>
      </c>
      <c r="H22" s="123" t="s">
        <v>506</v>
      </c>
      <c r="I22" s="124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">
      <c r="A23" s="10"/>
      <c r="B23" s="10"/>
      <c r="C23" s="118" t="s">
        <v>491</v>
      </c>
      <c r="D23" s="119" t="s">
        <v>306</v>
      </c>
      <c r="E23" s="120" t="s">
        <v>142</v>
      </c>
      <c r="F23" s="122" t="s">
        <v>280</v>
      </c>
      <c r="G23" s="123" t="s">
        <v>328</v>
      </c>
      <c r="H23" s="123" t="s">
        <v>329</v>
      </c>
      <c r="I23" s="124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">
      <c r="A24" s="10"/>
      <c r="B24" s="10"/>
      <c r="C24" s="119" t="s">
        <v>412</v>
      </c>
      <c r="D24" s="119" t="s">
        <v>532</v>
      </c>
      <c r="E24" s="124" t="s">
        <v>464</v>
      </c>
      <c r="F24" s="122" t="s">
        <v>413</v>
      </c>
      <c r="G24" s="134" t="s">
        <v>414</v>
      </c>
      <c r="H24" s="131" t="s">
        <v>465</v>
      </c>
      <c r="I24" s="124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">
      <c r="A25" s="10"/>
      <c r="B25" s="10"/>
      <c r="C25" s="119" t="s">
        <v>303</v>
      </c>
      <c r="D25" s="119" t="s">
        <v>507</v>
      </c>
      <c r="E25" s="128" t="s">
        <v>304</v>
      </c>
      <c r="F25" s="125" t="s">
        <v>305</v>
      </c>
      <c r="G25" s="123"/>
      <c r="H25" s="123"/>
      <c r="I25" s="124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.35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7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7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7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7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/>
    <hyperlink ref="F10" r:id="rId2" display="Narain_p@cabletv.co.th"/>
    <hyperlink ref="G3" r:id="rId3"/>
    <hyperlink ref="F3" r:id="rId4" display="tawat_m@cabletv.co.th"/>
    <hyperlink ref="F8" r:id="rId5"/>
    <hyperlink ref="G8" r:id="rId6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">
    <pageSetUpPr fitToPage="1"/>
  </sheetPr>
  <dimension ref="A1:R36"/>
  <sheetViews>
    <sheetView tabSelected="1" zoomScale="90" zoomScaleNormal="90" zoomScaleSheetLayoutView="85" workbookViewId="0">
      <selection activeCell="A11" sqref="A11"/>
    </sheetView>
  </sheetViews>
  <sheetFormatPr defaultColWidth="9.29296875" defaultRowHeight="14.35"/>
  <cols>
    <col min="1" max="1" width="8.5859375" style="38" customWidth="1"/>
    <col min="2" max="2" width="17" style="38" customWidth="1"/>
    <col min="3" max="3" width="35" style="38" customWidth="1"/>
    <col min="4" max="4" width="5.87890625" style="38" customWidth="1"/>
    <col min="5" max="5" width="28" style="38" customWidth="1"/>
    <col min="6" max="6" width="22.41015625" style="38" customWidth="1"/>
    <col min="7" max="7" width="7.41015625" style="38" customWidth="1"/>
    <col min="8" max="8" width="30.5859375" style="29" customWidth="1"/>
    <col min="9" max="9" width="21.703125" style="29" customWidth="1"/>
    <col min="10" max="10" width="8.29296875" style="29" customWidth="1"/>
    <col min="11" max="11" width="23.87890625" style="29" customWidth="1"/>
    <col min="12" max="12" width="23.29296875" style="29" customWidth="1"/>
    <col min="13" max="13" width="17.1171875" style="29" customWidth="1"/>
    <col min="14" max="14" width="17" style="29" customWidth="1"/>
    <col min="15" max="15" width="25.29296875" style="29" customWidth="1"/>
    <col min="16" max="16" width="5.1171875" style="17" customWidth="1"/>
    <col min="17" max="18" width="5.41015625" style="17" customWidth="1"/>
    <col min="19" max="19" width="5.29296875" style="17" customWidth="1"/>
    <col min="20" max="23" width="5.41015625" style="17" customWidth="1"/>
    <col min="24" max="24" width="5" style="17" customWidth="1"/>
    <col min="25" max="27" width="8.703125" style="17" customWidth="1"/>
    <col min="28" max="16384" width="9.29296875" style="17"/>
  </cols>
  <sheetData>
    <row r="1" spans="1:15" s="39" customFormat="1" ht="32.450000000000003" customHeight="1">
      <c r="A1" s="202"/>
      <c r="B1" s="203"/>
      <c r="C1" s="203"/>
      <c r="D1" s="203"/>
      <c r="E1" s="203"/>
      <c r="F1" s="201" t="s">
        <v>543</v>
      </c>
      <c r="G1" s="201"/>
      <c r="H1" s="201"/>
      <c r="I1" s="201"/>
      <c r="J1" s="201"/>
      <c r="K1" s="203"/>
      <c r="L1" s="203"/>
      <c r="M1" s="203"/>
      <c r="N1" s="203"/>
      <c r="O1" s="204"/>
    </row>
    <row r="2" spans="1:15" ht="30">
      <c r="A2" s="180" t="s">
        <v>121</v>
      </c>
      <c r="B2" s="142"/>
      <c r="C2" s="145" t="s">
        <v>473</v>
      </c>
      <c r="D2" s="145"/>
      <c r="E2" s="145"/>
      <c r="F2" s="142" t="s">
        <v>146</v>
      </c>
      <c r="G2" s="142"/>
      <c r="H2" s="145" t="s">
        <v>18</v>
      </c>
      <c r="I2" s="145"/>
      <c r="J2" s="145"/>
      <c r="K2" s="145"/>
      <c r="L2" s="145"/>
      <c r="M2" s="142" t="s">
        <v>249</v>
      </c>
      <c r="N2" s="142"/>
      <c r="O2" s="72" t="s">
        <v>556</v>
      </c>
    </row>
    <row r="3" spans="1:15" ht="30">
      <c r="A3" s="180" t="s">
        <v>256</v>
      </c>
      <c r="B3" s="142"/>
      <c r="C3" s="145" t="s">
        <v>129</v>
      </c>
      <c r="D3" s="145"/>
      <c r="E3" s="145"/>
      <c r="F3" s="142" t="s">
        <v>9</v>
      </c>
      <c r="G3" s="142"/>
      <c r="H3" s="143" t="str">
        <f>VLOOKUP(C3,Ref.3!C3:D32,2,0)</f>
        <v>Sales Assistant Manager</v>
      </c>
      <c r="I3" s="143"/>
      <c r="J3" s="143"/>
      <c r="K3" s="73" t="s">
        <v>248</v>
      </c>
      <c r="L3" s="74" t="str">
        <f>VLOOKUP(C3,Ref.3!C3:E32,3,0)</f>
        <v>065-238-7603</v>
      </c>
      <c r="M3" s="142" t="s">
        <v>0</v>
      </c>
      <c r="N3" s="142"/>
      <c r="O3" s="75">
        <v>45631</v>
      </c>
    </row>
    <row r="4" spans="1:15" ht="30">
      <c r="A4" s="180" t="s">
        <v>250</v>
      </c>
      <c r="B4" s="142"/>
      <c r="C4" s="145" t="s">
        <v>12</v>
      </c>
      <c r="D4" s="145"/>
      <c r="E4" s="145"/>
      <c r="F4" s="142" t="s">
        <v>252</v>
      </c>
      <c r="G4" s="142"/>
      <c r="H4" s="143" t="str">
        <f>VLOOKUP(C5,'Ref2'!B4:G31,6,0)</f>
        <v>นายธวัชชัย จันทร์โยธา</v>
      </c>
      <c r="I4" s="143"/>
      <c r="J4" s="143"/>
      <c r="K4" s="73" t="s">
        <v>248</v>
      </c>
      <c r="L4" s="74" t="str">
        <f>VLOOKUP(C5,'Ref2'!B4:H31,7,0)</f>
        <v>086-609 2639</v>
      </c>
      <c r="M4" s="143" t="s">
        <v>421</v>
      </c>
      <c r="N4" s="143"/>
      <c r="O4" s="144"/>
    </row>
    <row r="5" spans="1:15" ht="30">
      <c r="A5" s="76"/>
      <c r="B5" s="73" t="s">
        <v>117</v>
      </c>
      <c r="C5" s="145" t="s">
        <v>164</v>
      </c>
      <c r="D5" s="145"/>
      <c r="E5" s="145"/>
      <c r="F5" s="142" t="s">
        <v>119</v>
      </c>
      <c r="G5" s="142"/>
      <c r="H5" s="143" t="str">
        <f>VLOOKUP(C5,'Ref2'!B4:C31,2,0)</f>
        <v>PH</v>
      </c>
      <c r="I5" s="143"/>
      <c r="J5" s="143"/>
      <c r="K5" s="73" t="s">
        <v>257</v>
      </c>
      <c r="L5" s="74" t="str">
        <f>VLOOKUP(C5,'Ref2'!B4:F31,5,0)</f>
        <v xml:space="preserve">AF </v>
      </c>
      <c r="M5" s="145" t="s">
        <v>143</v>
      </c>
      <c r="N5" s="145"/>
      <c r="O5" s="146"/>
    </row>
    <row r="6" spans="1:15" ht="28.7">
      <c r="A6" s="180" t="s">
        <v>123</v>
      </c>
      <c r="B6" s="142"/>
      <c r="C6" s="143" t="str">
        <f>$C$5</f>
        <v>พหลโยธิน</v>
      </c>
      <c r="D6" s="143"/>
      <c r="E6" s="143"/>
      <c r="F6" s="142" t="s">
        <v>253</v>
      </c>
      <c r="G6" s="142"/>
      <c r="H6" s="143" t="str">
        <f>VLOOKUP(C5,'Ref2'!B4:C31,2,0)</f>
        <v>PH</v>
      </c>
      <c r="I6" s="143"/>
      <c r="J6" s="143"/>
      <c r="K6" s="73" t="s">
        <v>258</v>
      </c>
      <c r="L6" s="74" t="str">
        <f>VLOOKUP(C5,'Ref2'!B4:D31,3,0)</f>
        <v>A</v>
      </c>
      <c r="M6" s="147" t="str">
        <f>VLOOKUP(M5,'Ref2'!O20:P24,2,0)</f>
        <v>Sales Co-ordinator manager</v>
      </c>
      <c r="N6" s="147"/>
      <c r="O6" s="148"/>
    </row>
    <row r="7" spans="1:15" ht="30.35" thickBot="1">
      <c r="A7" s="182" t="s">
        <v>255</v>
      </c>
      <c r="B7" s="183"/>
      <c r="C7" s="186" t="s">
        <v>238</v>
      </c>
      <c r="D7" s="186"/>
      <c r="E7" s="186"/>
      <c r="F7" s="183" t="s">
        <v>147</v>
      </c>
      <c r="G7" s="183"/>
      <c r="H7" s="155" t="s">
        <v>150</v>
      </c>
      <c r="I7" s="155"/>
      <c r="J7" s="155"/>
      <c r="K7" s="77" t="s">
        <v>283</v>
      </c>
      <c r="L7" s="186"/>
      <c r="M7" s="186"/>
      <c r="N7" s="186"/>
      <c r="O7" s="216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7" t="s">
        <v>3</v>
      </c>
      <c r="C10" s="187"/>
      <c r="D10" s="212" t="s">
        <v>4</v>
      </c>
      <c r="E10" s="213"/>
      <c r="F10" s="213"/>
      <c r="G10" s="213"/>
      <c r="H10" s="213"/>
      <c r="I10" s="213"/>
      <c r="J10" s="213"/>
      <c r="K10" s="213"/>
      <c r="L10" s="213"/>
      <c r="M10" s="213"/>
      <c r="N10" s="213"/>
      <c r="O10" s="214"/>
    </row>
    <row r="11" spans="1:15" ht="26.25" customHeight="1">
      <c r="A11" s="82">
        <v>1</v>
      </c>
      <c r="B11" s="199" t="s">
        <v>8</v>
      </c>
      <c r="C11" s="200"/>
      <c r="D11" s="217" t="s">
        <v>557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  <c r="O11" s="219"/>
    </row>
    <row r="12" spans="1:15" ht="33.75" customHeight="1">
      <c r="A12" s="83">
        <v>2</v>
      </c>
      <c r="B12" s="184" t="s">
        <v>251</v>
      </c>
      <c r="C12" s="185"/>
      <c r="D12" s="215" t="s">
        <v>558</v>
      </c>
      <c r="E12" s="137"/>
      <c r="F12" s="137"/>
      <c r="G12" s="137"/>
      <c r="H12" s="137"/>
      <c r="I12" s="137"/>
      <c r="J12" s="137"/>
      <c r="K12" s="137"/>
      <c r="L12" s="137"/>
      <c r="M12" s="137"/>
      <c r="N12" s="137"/>
      <c r="O12" s="140"/>
    </row>
    <row r="13" spans="1:15" ht="31.5" customHeight="1">
      <c r="A13" s="83">
        <v>3</v>
      </c>
      <c r="B13" s="184" t="s">
        <v>94</v>
      </c>
      <c r="C13" s="185"/>
      <c r="D13" s="196" t="s">
        <v>559</v>
      </c>
      <c r="E13" s="197"/>
      <c r="F13" s="197"/>
      <c r="G13" s="197"/>
      <c r="H13" s="197"/>
      <c r="I13" s="197"/>
      <c r="J13" s="197"/>
      <c r="K13" s="197"/>
      <c r="L13" s="197"/>
      <c r="M13" s="197"/>
      <c r="N13" s="197"/>
      <c r="O13" s="198"/>
    </row>
    <row r="14" spans="1:15" ht="33" customHeight="1">
      <c r="A14" s="83">
        <v>4</v>
      </c>
      <c r="B14" s="184" t="s">
        <v>405</v>
      </c>
      <c r="C14" s="185"/>
      <c r="D14" s="136" t="s">
        <v>560</v>
      </c>
      <c r="E14" s="137"/>
      <c r="F14" s="137"/>
      <c r="G14" s="137"/>
      <c r="H14" s="84" t="s">
        <v>403</v>
      </c>
      <c r="I14" s="141">
        <v>22716700</v>
      </c>
      <c r="J14" s="137"/>
      <c r="K14" s="84" t="s">
        <v>404</v>
      </c>
      <c r="L14" s="141" t="s">
        <v>561</v>
      </c>
      <c r="M14" s="137"/>
      <c r="N14" s="137" t="s">
        <v>545</v>
      </c>
      <c r="O14" s="140"/>
    </row>
    <row r="15" spans="1:15" ht="28.7">
      <c r="A15" s="83">
        <v>5</v>
      </c>
      <c r="B15" s="184" t="s">
        <v>406</v>
      </c>
      <c r="C15" s="185"/>
      <c r="D15" s="136"/>
      <c r="E15" s="137"/>
      <c r="F15" s="137"/>
      <c r="G15" s="137"/>
      <c r="H15" s="84" t="s">
        <v>403</v>
      </c>
      <c r="I15" s="141" t="s">
        <v>544</v>
      </c>
      <c r="J15" s="137"/>
      <c r="K15" s="84" t="s">
        <v>404</v>
      </c>
      <c r="L15" s="117" t="s">
        <v>544</v>
      </c>
      <c r="M15" s="84" t="s">
        <v>408</v>
      </c>
      <c r="N15" s="137" t="s">
        <v>545</v>
      </c>
      <c r="O15" s="140"/>
    </row>
    <row r="16" spans="1:15" ht="28.7">
      <c r="A16" s="83">
        <v>6</v>
      </c>
      <c r="B16" s="181" t="s">
        <v>114</v>
      </c>
      <c r="C16" s="181"/>
      <c r="D16" s="156" t="s">
        <v>427</v>
      </c>
      <c r="E16" s="157"/>
      <c r="F16" s="157"/>
      <c r="G16" s="157"/>
      <c r="H16" s="85" t="s">
        <v>410</v>
      </c>
      <c r="I16" s="158"/>
      <c r="J16" s="150"/>
      <c r="K16" s="85" t="s">
        <v>518</v>
      </c>
      <c r="L16" s="86"/>
      <c r="M16" s="85" t="s">
        <v>411</v>
      </c>
      <c r="N16" s="138"/>
      <c r="O16" s="139"/>
    </row>
    <row r="17" spans="1:18" ht="28.7">
      <c r="A17" s="83">
        <v>7</v>
      </c>
      <c r="B17" s="181" t="s">
        <v>409</v>
      </c>
      <c r="C17" s="181"/>
      <c r="D17" s="188" t="s">
        <v>544</v>
      </c>
      <c r="E17" s="189"/>
      <c r="F17" s="87" t="s">
        <v>511</v>
      </c>
      <c r="G17" s="87"/>
      <c r="H17" s="89" t="s">
        <v>544</v>
      </c>
      <c r="I17" s="87" t="s">
        <v>512</v>
      </c>
      <c r="J17" s="88"/>
      <c r="K17" s="89" t="s">
        <v>544</v>
      </c>
      <c r="L17" s="87" t="s">
        <v>513</v>
      </c>
      <c r="M17" s="87"/>
      <c r="N17" s="90" t="s">
        <v>544</v>
      </c>
      <c r="O17" s="91" t="s">
        <v>254</v>
      </c>
      <c r="P17" s="40"/>
    </row>
    <row r="18" spans="1:18" ht="28.7">
      <c r="A18" s="83">
        <v>8</v>
      </c>
      <c r="B18" s="181" t="s">
        <v>340</v>
      </c>
      <c r="C18" s="181"/>
      <c r="D18" s="149" t="s">
        <v>544</v>
      </c>
      <c r="E18" s="150"/>
      <c r="F18" s="87" t="s">
        <v>511</v>
      </c>
      <c r="G18" s="87"/>
      <c r="H18" s="90" t="s">
        <v>544</v>
      </c>
      <c r="I18" s="87" t="s">
        <v>512</v>
      </c>
      <c r="J18" s="87"/>
      <c r="K18" s="90" t="s">
        <v>544</v>
      </c>
      <c r="L18" s="87" t="s">
        <v>513</v>
      </c>
      <c r="M18" s="87"/>
      <c r="N18" s="89" t="s">
        <v>544</v>
      </c>
      <c r="O18" s="91" t="s">
        <v>254</v>
      </c>
      <c r="P18" s="40"/>
    </row>
    <row r="19" spans="1:18" ht="28.7">
      <c r="A19" s="83">
        <v>9</v>
      </c>
      <c r="B19" s="181" t="s">
        <v>11</v>
      </c>
      <c r="C19" s="181"/>
      <c r="D19" s="210"/>
      <c r="E19" s="211"/>
      <c r="F19" s="161"/>
      <c r="G19" s="161"/>
      <c r="H19" s="161"/>
      <c r="I19" s="194" t="s">
        <v>514</v>
      </c>
      <c r="J19" s="195"/>
      <c r="K19" s="92"/>
      <c r="L19" s="205"/>
      <c r="M19" s="205"/>
      <c r="N19" s="205"/>
      <c r="O19" s="93" t="s">
        <v>515</v>
      </c>
    </row>
    <row r="20" spans="1:18" ht="29" thickBot="1">
      <c r="A20" s="94">
        <v>10</v>
      </c>
      <c r="B20" s="192" t="s">
        <v>510</v>
      </c>
      <c r="C20" s="192"/>
      <c r="D20" s="152" t="s">
        <v>548</v>
      </c>
      <c r="E20" s="153"/>
      <c r="F20" s="151"/>
      <c r="G20" s="151"/>
      <c r="H20" s="95" t="s">
        <v>284</v>
      </c>
      <c r="I20" s="154"/>
      <c r="J20" s="154"/>
      <c r="K20" s="96" t="s">
        <v>285</v>
      </c>
      <c r="L20" s="193"/>
      <c r="M20" s="193"/>
      <c r="N20" s="95" t="s">
        <v>286</v>
      </c>
      <c r="O20" s="97"/>
      <c r="R20" s="41"/>
    </row>
    <row r="21" spans="1:18" ht="28.7">
      <c r="A21" s="165">
        <v>11</v>
      </c>
      <c r="B21" s="190" t="s">
        <v>369</v>
      </c>
      <c r="C21" s="190"/>
      <c r="D21" s="168" t="s">
        <v>363</v>
      </c>
      <c r="E21" s="168"/>
      <c r="F21" s="163" t="s">
        <v>407</v>
      </c>
      <c r="G21" s="163"/>
      <c r="H21" s="98" t="s">
        <v>373</v>
      </c>
      <c r="I21" s="163"/>
      <c r="J21" s="163"/>
      <c r="K21" s="98" t="s">
        <v>364</v>
      </c>
      <c r="L21" s="163"/>
      <c r="M21" s="163"/>
      <c r="N21" s="98" t="s">
        <v>366</v>
      </c>
      <c r="O21" s="99"/>
    </row>
    <row r="22" spans="1:18" ht="28.7">
      <c r="A22" s="166"/>
      <c r="B22" s="191"/>
      <c r="C22" s="191"/>
      <c r="D22" s="168" t="s">
        <v>390</v>
      </c>
      <c r="E22" s="168"/>
      <c r="F22" s="161"/>
      <c r="G22" s="161"/>
      <c r="H22" s="100" t="s">
        <v>391</v>
      </c>
      <c r="I22" s="167"/>
      <c r="J22" s="167"/>
      <c r="K22" s="101"/>
      <c r="L22" s="101"/>
      <c r="M22" s="101"/>
      <c r="N22" s="101"/>
      <c r="O22" s="102"/>
    </row>
    <row r="23" spans="1:18" ht="28.7">
      <c r="A23" s="103">
        <v>12</v>
      </c>
      <c r="B23" s="171" t="s">
        <v>367</v>
      </c>
      <c r="C23" s="171"/>
      <c r="D23" s="100">
        <v>1</v>
      </c>
      <c r="E23" s="163" t="s">
        <v>397</v>
      </c>
      <c r="F23" s="163"/>
      <c r="G23" s="100">
        <v>2</v>
      </c>
      <c r="H23" s="163" t="s">
        <v>398</v>
      </c>
      <c r="I23" s="163"/>
      <c r="J23" s="100">
        <v>3</v>
      </c>
      <c r="K23" s="163" t="s">
        <v>400</v>
      </c>
      <c r="L23" s="163"/>
      <c r="M23" s="104">
        <v>4</v>
      </c>
      <c r="N23" s="163" t="s">
        <v>399</v>
      </c>
      <c r="O23" s="164"/>
    </row>
    <row r="24" spans="1:18" ht="28.7">
      <c r="A24" s="103">
        <v>13</v>
      </c>
      <c r="B24" s="105" t="s">
        <v>365</v>
      </c>
      <c r="C24" s="105"/>
      <c r="D24" s="100">
        <v>1</v>
      </c>
      <c r="E24" s="163" t="s">
        <v>394</v>
      </c>
      <c r="F24" s="163"/>
      <c r="G24" s="100">
        <v>2</v>
      </c>
      <c r="H24" s="163" t="s">
        <v>395</v>
      </c>
      <c r="I24" s="163"/>
      <c r="J24" s="100">
        <v>3</v>
      </c>
      <c r="K24" s="163" t="s">
        <v>396</v>
      </c>
      <c r="L24" s="163"/>
      <c r="M24" s="104">
        <v>4</v>
      </c>
      <c r="N24" s="163"/>
      <c r="O24" s="164"/>
    </row>
    <row r="25" spans="1:18" ht="28.7">
      <c r="A25" s="103">
        <v>14</v>
      </c>
      <c r="B25" s="105" t="s">
        <v>368</v>
      </c>
      <c r="C25" s="105"/>
      <c r="D25" s="163"/>
      <c r="E25" s="163"/>
      <c r="F25" s="163"/>
      <c r="G25" s="163"/>
      <c r="H25" s="163"/>
      <c r="I25" s="163"/>
      <c r="J25" s="163"/>
      <c r="K25" s="163"/>
      <c r="L25" s="163"/>
      <c r="M25" s="163"/>
      <c r="N25" s="163"/>
      <c r="O25" s="164"/>
    </row>
    <row r="26" spans="1:18" ht="28.7">
      <c r="A26" s="103">
        <v>15</v>
      </c>
      <c r="B26" s="171" t="s">
        <v>372</v>
      </c>
      <c r="C26" s="171"/>
      <c r="D26" s="159" t="s">
        <v>370</v>
      </c>
      <c r="E26" s="160"/>
      <c r="F26" s="161"/>
      <c r="G26" s="161"/>
      <c r="H26" s="161"/>
      <c r="I26" s="161"/>
      <c r="J26" s="160" t="s">
        <v>371</v>
      </c>
      <c r="K26" s="160"/>
      <c r="L26" s="161"/>
      <c r="M26" s="161"/>
      <c r="N26" s="161"/>
      <c r="O26" s="162"/>
    </row>
    <row r="27" spans="1:18" ht="28.7">
      <c r="A27" s="103">
        <v>16</v>
      </c>
      <c r="B27" s="171" t="s">
        <v>99</v>
      </c>
      <c r="C27" s="171"/>
      <c r="D27" s="208"/>
      <c r="E27" s="208"/>
      <c r="F27" s="208"/>
      <c r="G27" s="208"/>
      <c r="H27" s="208"/>
      <c r="I27" s="208"/>
      <c r="J27" s="208"/>
      <c r="K27" s="208"/>
      <c r="L27" s="208"/>
      <c r="M27" s="208"/>
      <c r="N27" s="208"/>
      <c r="O27" s="209"/>
    </row>
    <row r="28" spans="1:18" ht="30">
      <c r="A28" s="169">
        <v>17</v>
      </c>
      <c r="B28" s="172" t="s">
        <v>96</v>
      </c>
      <c r="C28" s="173"/>
      <c r="D28" s="106" t="s">
        <v>310</v>
      </c>
      <c r="E28" s="178" t="s">
        <v>562</v>
      </c>
      <c r="F28" s="178"/>
      <c r="G28" s="178"/>
      <c r="H28" s="178"/>
      <c r="I28" s="178"/>
      <c r="J28" s="178"/>
      <c r="K28" s="178"/>
      <c r="L28" s="178"/>
      <c r="M28" s="178"/>
      <c r="N28" s="178"/>
      <c r="O28" s="179"/>
    </row>
    <row r="29" spans="1:18" ht="30">
      <c r="A29" s="169"/>
      <c r="B29" s="174"/>
      <c r="C29" s="175"/>
      <c r="D29" s="106" t="s">
        <v>311</v>
      </c>
      <c r="E29" s="178">
        <v>1</v>
      </c>
      <c r="F29" s="178"/>
      <c r="G29" s="178"/>
      <c r="H29" s="178"/>
      <c r="I29" s="178"/>
      <c r="J29" s="178"/>
      <c r="K29" s="178"/>
      <c r="L29" s="178"/>
      <c r="M29" s="178"/>
      <c r="N29" s="178"/>
      <c r="O29" s="179"/>
    </row>
    <row r="30" spans="1:18" ht="30">
      <c r="A30" s="169"/>
      <c r="B30" s="174"/>
      <c r="C30" s="175"/>
      <c r="D30" s="106" t="s">
        <v>312</v>
      </c>
      <c r="E30" s="178">
        <v>2</v>
      </c>
      <c r="F30" s="178"/>
      <c r="G30" s="178"/>
      <c r="H30" s="178"/>
      <c r="I30" s="178"/>
      <c r="J30" s="178"/>
      <c r="K30" s="178"/>
      <c r="L30" s="178"/>
      <c r="M30" s="178"/>
      <c r="N30" s="178"/>
      <c r="O30" s="179"/>
    </row>
    <row r="31" spans="1:18" ht="30">
      <c r="A31" s="169"/>
      <c r="B31" s="174"/>
      <c r="C31" s="175"/>
      <c r="D31" s="106" t="s">
        <v>313</v>
      </c>
      <c r="E31" s="178">
        <v>3</v>
      </c>
      <c r="F31" s="178"/>
      <c r="G31" s="178"/>
      <c r="H31" s="178"/>
      <c r="I31" s="178"/>
      <c r="J31" s="178"/>
      <c r="K31" s="178"/>
      <c r="L31" s="178"/>
      <c r="M31" s="178"/>
      <c r="N31" s="178"/>
      <c r="O31" s="179"/>
    </row>
    <row r="32" spans="1:18" ht="30.35" thickBot="1">
      <c r="A32" s="170"/>
      <c r="B32" s="176"/>
      <c r="C32" s="177"/>
      <c r="D32" s="107" t="s">
        <v>546</v>
      </c>
      <c r="E32" s="206"/>
      <c r="F32" s="206"/>
      <c r="G32" s="206"/>
      <c r="H32" s="206"/>
      <c r="I32" s="206"/>
      <c r="J32" s="206"/>
      <c r="K32" s="206"/>
      <c r="L32" s="206"/>
      <c r="M32" s="206"/>
      <c r="N32" s="206"/>
      <c r="O32" s="207"/>
    </row>
    <row r="33" spans="1:15" ht="17.25" customHeight="1"/>
    <row r="34" spans="1:15" s="114" customFormat="1" ht="22.5" customHeight="1">
      <c r="A34" s="110"/>
      <c r="B34" s="111" t="s">
        <v>100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100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7">
      <c r="A36" s="112"/>
      <c r="B36" s="113" t="s">
        <v>101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100"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  <mergeCell ref="B13:C13"/>
    <mergeCell ref="B14:C14"/>
    <mergeCell ref="D13:O13"/>
    <mergeCell ref="B11:C11"/>
    <mergeCell ref="F7:G7"/>
    <mergeCell ref="L14:M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A28:A32"/>
    <mergeCell ref="B27:C27"/>
    <mergeCell ref="B28:C32"/>
    <mergeCell ref="E28:O28"/>
    <mergeCell ref="E29:O29"/>
    <mergeCell ref="E31:O31"/>
    <mergeCell ref="A21:A22"/>
    <mergeCell ref="I22:J22"/>
    <mergeCell ref="D22:E22"/>
    <mergeCell ref="D21:E21"/>
    <mergeCell ref="I21:J21"/>
    <mergeCell ref="D26:E26"/>
    <mergeCell ref="F26:I26"/>
    <mergeCell ref="L26:O26"/>
    <mergeCell ref="J26:K26"/>
    <mergeCell ref="E24:F24"/>
    <mergeCell ref="H24:I24"/>
    <mergeCell ref="K24:L24"/>
    <mergeCell ref="N24:O24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M2:N2"/>
    <mergeCell ref="M3:N3"/>
    <mergeCell ref="M4:O4"/>
    <mergeCell ref="M5:O5"/>
    <mergeCell ref="M6:O6"/>
    <mergeCell ref="D15:G15"/>
    <mergeCell ref="N16:O16"/>
    <mergeCell ref="N14:O14"/>
    <mergeCell ref="I14:J14"/>
    <mergeCell ref="I15:J15"/>
    <mergeCell ref="N15:O15"/>
  </mergeCells>
  <phoneticPr fontId="2" type="noConversion"/>
  <hyperlinks>
    <hyperlink ref="D13" r:id="rId1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67733</xdr:colOff>
                    <xdr:row>18</xdr:row>
                    <xdr:rowOff>21167</xdr:rowOff>
                  </from>
                  <to>
                    <xdr:col>10</xdr:col>
                    <xdr:colOff>1087967</xdr:colOff>
                    <xdr:row>18</xdr:row>
                    <xdr:rowOff>249767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249767</xdr:colOff>
                    <xdr:row>18</xdr:row>
                    <xdr:rowOff>0</xdr:rowOff>
                  </from>
                  <to>
                    <xdr:col>4</xdr:col>
                    <xdr:colOff>1020233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>
          <x14:formula1>
            <xm:f>Ref.3!$S$3:$S$24</xm:f>
          </x14:formula1>
          <xm:sqref>O20 L20</xm:sqref>
        </x14:dataValidation>
        <x14:dataValidation type="list" allowBlank="1" showInputMessage="1" showErrorMessage="1">
          <x14:formula1>
            <xm:f>Ref.3!$A$4:$A$22</xm:f>
          </x14:formula1>
          <xm:sqref>C4:E4</xm:sqref>
        </x14:dataValidation>
        <x14:dataValidation type="list" allowBlank="1" showInputMessage="1" showErrorMessage="1">
          <x14:formula1>
            <xm:f>'Ref2'!$Z$3:$Z$17</xm:f>
          </x14:formula1>
          <xm:sqref>C7:E7</xm:sqref>
        </x14:dataValidation>
        <x14:dataValidation type="list" allowBlank="1" showInputMessage="1" showErrorMessage="1">
          <x14:formula1>
            <xm:f>Ref.1!$C$2:$C$15</xm:f>
          </x14:formula1>
          <xm:sqref>C2:E2</xm:sqref>
        </x14:dataValidation>
        <x14:dataValidation type="list" allowBlank="1" showInputMessage="1" showErrorMessage="1">
          <x14:formula1>
            <xm:f>Ref.1!$K$2:$K$13</xm:f>
          </x14:formula1>
          <xm:sqref>L21</xm:sqref>
        </x14:dataValidation>
        <x14:dataValidation type="list" allowBlank="1" showInputMessage="1" showErrorMessage="1">
          <x14:formula1>
            <xm:f>Ref.3!$U$3:$U$8</xm:f>
          </x14:formula1>
          <xm:sqref>I21</xm:sqref>
        </x14:dataValidation>
        <x14:dataValidation type="list" allowBlank="1" showInputMessage="1" showErrorMessage="1">
          <x14:formula1>
            <xm:f>Ref.3!$V$3:$V$8</xm:f>
          </x14:formula1>
          <xm:sqref>O21</xm:sqref>
        </x14:dataValidation>
        <x14:dataValidation type="list" allowBlank="1" showInputMessage="1" showErrorMessage="1">
          <x14:formula1>
            <xm:f>Ref.3!$W$3:$W$6</xm:f>
          </x14:formula1>
          <xm:sqref>F22</xm:sqref>
        </x14:dataValidation>
        <x14:dataValidation type="list" allowBlank="1" showInputMessage="1" showErrorMessage="1">
          <x14:formula1>
            <xm:f>Ref.3!$X$3:$X$9</xm:f>
          </x14:formula1>
          <xm:sqref>I22</xm:sqref>
        </x14:dataValidation>
        <x14:dataValidation type="list" allowBlank="1" showInputMessage="1" showErrorMessage="1">
          <x14:formula1>
            <xm:f>Ref.3!$Y$3:$Y$5</xm:f>
          </x14:formula1>
          <xm:sqref>N24:O24 E24:F24 H24:I24 K24:L24</xm:sqref>
        </x14:dataValidation>
        <x14:dataValidation type="list" allowBlank="1" showInputMessage="1" showErrorMessage="1">
          <x14:formula1>
            <xm:f>Ref.3!$Z$3:$Z$6</xm:f>
          </x14:formula1>
          <xm:sqref>N23:O23 E23:F23 H23:I23 K23:L23</xm:sqref>
        </x14:dataValidation>
        <x14:dataValidation type="list" allowBlank="1" showInputMessage="1" showErrorMessage="1">
          <x14:formula1>
            <xm:f>Ref.1!$F$8:$F$21</xm:f>
          </x14:formula1>
          <xm:sqref>D16:G16</xm:sqref>
        </x14:dataValidation>
        <x14:dataValidation type="list" allowBlank="1" showInputMessage="1" showErrorMessage="1">
          <x14:formula1>
            <xm:f>Ref.3!$K$3:$K$7</xm:f>
          </x14:formula1>
          <xm:sqref>H7:J7</xm:sqref>
        </x14:dataValidation>
        <x14:dataValidation type="list" allowBlank="1" showInputMessage="1" showErrorMessage="1">
          <x14:formula1>
            <xm:f>Ref.1!$L$2:$L$4</xm:f>
          </x14:formula1>
          <xm:sqref>I19:J19 O19</xm:sqref>
        </x14:dataValidation>
        <x14:dataValidation type="list" allowBlank="1" showInputMessage="1" showErrorMessage="1">
          <x14:formula1>
            <xm:f>'Ref2'!#REF!</xm:f>
          </x14:formula1>
          <xm:sqref>M5:O5</xm:sqref>
        </x14:dataValidation>
        <x14:dataValidation type="list" allowBlank="1" showInputMessage="1" showErrorMessage="1">
          <x14:formula1>
            <xm:f>'Ref2'!$O$3:$O$25</xm:f>
          </x14:formula1>
          <xm:sqref>C3:E3</xm:sqref>
        </x14:dataValidation>
        <x14:dataValidation type="list" allowBlank="1" showInputMessage="1" showErrorMessage="1">
          <x14:formula1>
            <xm:f>'Ref2'!$L$4:$L$45</xm:f>
          </x14:formula1>
          <xm:sqref>H2:L2</xm:sqref>
        </x14:dataValidation>
        <x14:dataValidation type="list" allowBlank="1" showInputMessage="1" showErrorMessage="1">
          <x14:formula1>
            <xm:f>'Ref2'!$B$4:$B$44</xm:f>
          </x14:formula1>
          <xm:sqref>C5:E5</xm:sqref>
        </x14:dataValidation>
        <x14:dataValidation type="list" allowBlank="1" showInputMessage="1" showErrorMessage="1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G28"/>
  <sheetViews>
    <sheetView zoomScale="85" zoomScaleNormal="85" workbookViewId="0">
      <selection activeCell="H15" sqref="H15"/>
    </sheetView>
  </sheetViews>
  <sheetFormatPr defaultColWidth="9.29296875" defaultRowHeight="20"/>
  <cols>
    <col min="1" max="1" width="9.29296875" style="2"/>
    <col min="2" max="2" width="19.41015625" style="2" customWidth="1"/>
    <col min="3" max="3" width="32.41015625" style="1" customWidth="1"/>
    <col min="4" max="4" width="21.29296875" style="2" customWidth="1"/>
    <col min="5" max="5" width="27.41015625" style="2" customWidth="1"/>
    <col min="6" max="16384" width="9.29296875" style="2"/>
  </cols>
  <sheetData>
    <row r="1" spans="1:7" ht="21.75" customHeight="1">
      <c r="B1" s="4"/>
      <c r="C1" s="4"/>
    </row>
    <row r="2" spans="1:7" s="3" customFormat="1" ht="23"/>
    <row r="3" spans="1:7" s="5" customFormat="1" ht="23">
      <c r="C3" s="1"/>
    </row>
    <row r="4" spans="1:7" s="5" customFormat="1" ht="23">
      <c r="C4" s="1"/>
    </row>
    <row r="5" spans="1:7" s="5" customFormat="1" ht="23">
      <c r="C5" s="1"/>
    </row>
    <row r="6" spans="1:7" s="5" customFormat="1" ht="23">
      <c r="C6" s="1"/>
    </row>
    <row r="7" spans="1:7" ht="23">
      <c r="A7" s="5"/>
      <c r="B7" s="5"/>
    </row>
    <row r="8" spans="1:7" ht="23">
      <c r="A8" s="5"/>
      <c r="B8" s="5"/>
      <c r="G8"/>
    </row>
    <row r="9" spans="1:7" ht="23">
      <c r="A9" s="5"/>
      <c r="B9" s="5"/>
    </row>
    <row r="10" spans="1:7" ht="23">
      <c r="A10" s="5"/>
      <c r="B10" s="5"/>
    </row>
    <row r="11" spans="1:7" ht="23">
      <c r="A11" s="5"/>
      <c r="B11" s="5"/>
    </row>
    <row r="12" spans="1:7" ht="23">
      <c r="A12" s="5"/>
      <c r="B12" s="5"/>
    </row>
    <row r="13" spans="1:7" ht="23">
      <c r="A13" s="5"/>
      <c r="B13" s="5"/>
    </row>
    <row r="14" spans="1:7" ht="23">
      <c r="A14" s="5"/>
      <c r="B14" s="5"/>
    </row>
    <row r="15" spans="1:7" ht="23">
      <c r="A15" s="5"/>
      <c r="B15" s="5"/>
    </row>
    <row r="16" spans="1:7" ht="34.35">
      <c r="A16" s="5"/>
      <c r="B16" s="135" t="s">
        <v>547</v>
      </c>
    </row>
    <row r="17" spans="1:2" ht="23">
      <c r="A17" s="5"/>
      <c r="B17" s="5"/>
    </row>
    <row r="18" spans="1:2" ht="23">
      <c r="A18" s="5"/>
    </row>
    <row r="19" spans="1:2" ht="23">
      <c r="A19" s="5"/>
    </row>
    <row r="20" spans="1:2" ht="23">
      <c r="A20" s="5"/>
    </row>
    <row r="21" spans="1:2" ht="23">
      <c r="A21" s="5"/>
    </row>
    <row r="22" spans="1:2" ht="23">
      <c r="A22" s="5"/>
    </row>
    <row r="23" spans="1:2" ht="23">
      <c r="A23" s="5"/>
    </row>
    <row r="24" spans="1:2" ht="23">
      <c r="A24" s="5"/>
    </row>
    <row r="25" spans="1:2" ht="23">
      <c r="A25" s="5"/>
    </row>
    <row r="26" spans="1:2" ht="23">
      <c r="A26" s="5"/>
    </row>
    <row r="27" spans="1:2" ht="23">
      <c r="A27" s="5"/>
    </row>
    <row r="28" spans="1:2" ht="23">
      <c r="A28" s="5"/>
    </row>
  </sheetData>
  <dataValidations count="1">
    <dataValidation type="list" allowBlank="1" showInputMessage="1" showErrorMessage="1" sqref="C15:C16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>
          <x14:formula1>
            <xm:f>Ref.1!$F$2:$F$6</xm:f>
          </x14:formula1>
          <xm:sqref>C5</xm:sqref>
        </x14:dataValidation>
        <x14:dataValidation type="list" allowBlank="1" showInputMessage="1" showErrorMessage="1">
          <x14:formula1>
            <xm:f>Ref.1!$E$2:$E$6</xm:f>
          </x14:formula1>
          <xm:sqref>C4</xm:sqref>
        </x14:dataValidation>
        <x14:dataValidation type="list" allowBlank="1" showInputMessage="1" showErrorMessage="1">
          <x14:formula1>
            <xm:f>Ref.1!$C$2:$C$9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Jintana</cp:lastModifiedBy>
  <cp:revision/>
  <cp:lastPrinted>2023-02-01T08:08:35Z</cp:lastPrinted>
  <dcterms:created xsi:type="dcterms:W3CDTF">2021-08-27T09:25:32Z</dcterms:created>
  <dcterms:modified xsi:type="dcterms:W3CDTF">2024-12-05T13:03:32Z</dcterms:modified>
  <cp:category/>
  <cp:contentStatus/>
</cp:coreProperties>
</file>